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E:\Youtube\UD CNTT co ban\1.10.2017 (De 6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7" i="1"/>
  <c r="G16" i="1"/>
  <c r="F4" i="1"/>
  <c r="F5" i="1"/>
  <c r="F6" i="1"/>
  <c r="F7" i="1"/>
  <c r="F8" i="1"/>
  <c r="F9" i="1"/>
  <c r="F10" i="1"/>
  <c r="F11" i="1"/>
  <c r="F12" i="1"/>
  <c r="F3" i="1"/>
  <c r="E4" i="1"/>
  <c r="G4" i="1" s="1"/>
  <c r="H4" i="1" s="1"/>
  <c r="E5" i="1"/>
  <c r="G5" i="1" s="1"/>
  <c r="H5" i="1" s="1"/>
  <c r="E6" i="1"/>
  <c r="G6" i="1" s="1"/>
  <c r="H6" i="1" s="1"/>
  <c r="E7" i="1"/>
  <c r="G7" i="1" s="1"/>
  <c r="H7" i="1" s="1"/>
  <c r="E8" i="1"/>
  <c r="G8" i="1" s="1"/>
  <c r="H8" i="1" s="1"/>
  <c r="E9" i="1"/>
  <c r="G9" i="1" s="1"/>
  <c r="H9" i="1" s="1"/>
  <c r="E10" i="1"/>
  <c r="G10" i="1" s="1"/>
  <c r="H10" i="1" s="1"/>
  <c r="E11" i="1"/>
  <c r="G11" i="1" s="1"/>
  <c r="H11" i="1" s="1"/>
  <c r="E12" i="1"/>
  <c r="G12" i="1" s="1"/>
  <c r="H12" i="1" s="1"/>
  <c r="E3" i="1"/>
  <c r="G3" i="1" s="1"/>
  <c r="H3" i="1" s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<sst xmlns="http://schemas.openxmlformats.org/spreadsheetml/2006/main" count="49" uniqueCount="26">
  <si>
    <t>Loại</t>
  </si>
  <si>
    <t>C</t>
  </si>
  <si>
    <t>T</t>
  </si>
  <si>
    <t>Mã hàng</t>
  </si>
  <si>
    <t>GB</t>
  </si>
  <si>
    <t>GP</t>
  </si>
  <si>
    <t>MX</t>
  </si>
  <si>
    <t>Tên hàng</t>
  </si>
  <si>
    <t>Số lượng</t>
  </si>
  <si>
    <t>Đơn giá</t>
  </si>
  <si>
    <t>QUẢN LÝ BÁN HÀNG NĂM 2015</t>
  </si>
  <si>
    <t>Khuyến mãi</t>
  </si>
  <si>
    <t>Thành tiền</t>
  </si>
  <si>
    <t>Tiền thu</t>
  </si>
  <si>
    <t>Bảng Giá:</t>
  </si>
  <si>
    <t>Vải Thun</t>
  </si>
  <si>
    <t>Vải Cotton</t>
  </si>
  <si>
    <t>Bộ drap phủ gòn</t>
  </si>
  <si>
    <t>Bộ drap bọc gòn</t>
  </si>
  <si>
    <t>Mền xuân thu</t>
  </si>
  <si>
    <t>Tổng tiền thu</t>
  </si>
  <si>
    <t>Bộ ga phủ chăn gòn</t>
  </si>
  <si>
    <t>Bộ ga bọc chăn gòn</t>
  </si>
  <si>
    <t>Mô tả:</t>
  </si>
  <si>
    <t>Bảng Thống Kê Tiền Thu:</t>
  </si>
  <si>
    <r>
      <t xml:space="preserve">- Cột </t>
    </r>
    <r>
      <rPr>
        <b/>
        <sz val="14"/>
        <color theme="1"/>
        <rFont val="Calibri "/>
      </rPr>
      <t>Loại</t>
    </r>
    <r>
      <rPr>
        <sz val="14"/>
        <color theme="1"/>
        <rFont val="Calibri "/>
      </rPr>
      <t xml:space="preserve"> cho biết T: Vải Thun; C: Vải Cotton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</si>
</sst>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\ &quot;VNĐ&quot;"/>
  </numFmts>
  <fonts count="6">
    <font>
      <sz val="11"/>
      <color theme="1"/>
      <name val="Calibri"/>
      <family val="2"/>
      <scheme val="minor"/>
    </font>
    <font>
      <b/>
      <sz val="24"/>
      <color theme="1"/>
      <name val="Calibri "/>
    </font>
    <font>
      <sz val="14"/>
      <color theme="1"/>
      <name val="Calibri "/>
    </font>
    <font>
      <b/>
      <sz val="14"/>
      <color theme="1"/>
      <name val="Calibri "/>
    </font>
    <font>
      <b/>
      <sz val="14"/>
      <color theme="1"/>
      <name val="Calibri "/>
    </font>
    <font>
      <sz val="14"/>
      <color theme="1"/>
      <name val="Calibri 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C23" sqref="C23"/>
    </sheetView>
  </sheetViews>
  <sheetFormatPr defaultRowHeight="18"/>
  <cols>
    <col min="1" max="1" width="14.85546875" style="2" customWidth="1"/>
    <col min="2" max="2" width="22.140625" style="2" bestFit="1" customWidth="1"/>
    <col min="3" max="3" width="37" style="2" bestFit="1" customWidth="1"/>
    <col min="4" max="4" width="15.85546875" style="2" bestFit="1" customWidth="1"/>
    <col min="5" max="5" width="19" style="2" bestFit="1" customWidth="1"/>
    <col min="6" max="6" width="26.42578125" style="2" bestFit="1" customWidth="1"/>
    <col min="7" max="8" width="22.28515625" style="2" bestFit="1" customWidth="1"/>
    <col min="9" max="16384" width="9.140625" style="2"/>
  </cols>
  <sheetData>
    <row r="1" spans="1:8" ht="30">
      <c r="A1" s="1" t="s">
        <v>10</v>
      </c>
      <c r="B1" s="1"/>
      <c r="C1" s="1"/>
      <c r="D1" s="1"/>
      <c r="E1" s="1"/>
      <c r="F1" s="1"/>
      <c r="G1" s="1"/>
      <c r="H1" s="1"/>
    </row>
    <row r="2" spans="1:8">
      <c r="A2" s="3" t="s">
        <v>0</v>
      </c>
      <c r="B2" s="3" t="s">
        <v>3</v>
      </c>
      <c r="C2" s="3" t="s">
        <v>7</v>
      </c>
      <c r="D2" s="3" t="s">
        <v>8</v>
      </c>
      <c r="E2" s="3" t="s">
        <v>9</v>
      </c>
      <c r="F2" s="3" t="s">
        <v>11</v>
      </c>
      <c r="G2" s="3" t="s">
        <v>12</v>
      </c>
      <c r="H2" s="3" t="s">
        <v>13</v>
      </c>
    </row>
    <row r="3" spans="1:8">
      <c r="A3" s="4" t="s">
        <v>1</v>
      </c>
      <c r="B3" s="5" t="s">
        <v>4</v>
      </c>
      <c r="C3" s="4" t="str">
        <f t="shared" ref="C3:C12" si="0">VLOOKUP(B3,$A$17:$B$19,2,0)&amp;" - "&amp;IF(A3="T","Vải Thun","Vải Cotton")</f>
        <v>Bộ drap bọc gòn - Vải Cotton</v>
      </c>
      <c r="D3" s="5">
        <v>100</v>
      </c>
      <c r="E3" s="6">
        <f t="shared" ref="E3:E12" si="1">VLOOKUP(B3,$A$17:$D$19,IF(A3="T",3,4),0)</f>
        <v>543000</v>
      </c>
      <c r="F3" s="4">
        <f t="shared" ref="F3:F12" si="2">IF(AND(B3="MX",D3&gt;=200),"5%",0)</f>
        <v>0</v>
      </c>
      <c r="G3" s="6">
        <f t="shared" ref="G3:G12" si="3">D3*E3*IF(AND(D3&gt;=50,D3&lt;=100),0.93,1)</f>
        <v>50499000</v>
      </c>
      <c r="H3" s="6">
        <f t="shared" ref="H3:H12" si="4">G3-(F3*G3)</f>
        <v>50499000</v>
      </c>
    </row>
    <row r="4" spans="1:8">
      <c r="A4" s="4" t="s">
        <v>1</v>
      </c>
      <c r="B4" s="5" t="s">
        <v>4</v>
      </c>
      <c r="C4" s="4" t="str">
        <f t="shared" si="0"/>
        <v>Bộ drap bọc gòn - Vải Cotton</v>
      </c>
      <c r="D4" s="5">
        <v>40</v>
      </c>
      <c r="E4" s="6">
        <f t="shared" si="1"/>
        <v>543000</v>
      </c>
      <c r="F4" s="4">
        <f t="shared" si="2"/>
        <v>0</v>
      </c>
      <c r="G4" s="6">
        <f t="shared" si="3"/>
        <v>21720000</v>
      </c>
      <c r="H4" s="6">
        <f t="shared" si="4"/>
        <v>21720000</v>
      </c>
    </row>
    <row r="5" spans="1:8">
      <c r="A5" s="4" t="s">
        <v>2</v>
      </c>
      <c r="B5" s="5" t="s">
        <v>4</v>
      </c>
      <c r="C5" s="4" t="str">
        <f t="shared" si="0"/>
        <v>Bộ drap bọc gòn - Vải Thun</v>
      </c>
      <c r="D5" s="5">
        <v>30</v>
      </c>
      <c r="E5" s="6">
        <f t="shared" si="1"/>
        <v>421000</v>
      </c>
      <c r="F5" s="4">
        <f t="shared" si="2"/>
        <v>0</v>
      </c>
      <c r="G5" s="6">
        <f t="shared" si="3"/>
        <v>12630000</v>
      </c>
      <c r="H5" s="6">
        <f t="shared" si="4"/>
        <v>12630000</v>
      </c>
    </row>
    <row r="6" spans="1:8">
      <c r="A6" s="4" t="s">
        <v>1</v>
      </c>
      <c r="B6" s="5" t="s">
        <v>5</v>
      </c>
      <c r="C6" s="4" t="str">
        <f t="shared" si="0"/>
        <v>Bộ drap phủ gòn - Vải Cotton</v>
      </c>
      <c r="D6" s="5">
        <v>500</v>
      </c>
      <c r="E6" s="6">
        <f t="shared" si="1"/>
        <v>1141000</v>
      </c>
      <c r="F6" s="4">
        <f t="shared" si="2"/>
        <v>0</v>
      </c>
      <c r="G6" s="6">
        <f t="shared" si="3"/>
        <v>570500000</v>
      </c>
      <c r="H6" s="6">
        <f t="shared" si="4"/>
        <v>570500000</v>
      </c>
    </row>
    <row r="7" spans="1:8">
      <c r="A7" s="4" t="s">
        <v>1</v>
      </c>
      <c r="B7" s="5" t="s">
        <v>5</v>
      </c>
      <c r="C7" s="4" t="str">
        <f t="shared" si="0"/>
        <v>Bộ drap phủ gòn - Vải Cotton</v>
      </c>
      <c r="D7" s="5">
        <v>60</v>
      </c>
      <c r="E7" s="6">
        <f t="shared" si="1"/>
        <v>1141000</v>
      </c>
      <c r="F7" s="4">
        <f t="shared" si="2"/>
        <v>0</v>
      </c>
      <c r="G7" s="6">
        <f t="shared" si="3"/>
        <v>63667800</v>
      </c>
      <c r="H7" s="6">
        <f t="shared" si="4"/>
        <v>63667800</v>
      </c>
    </row>
    <row r="8" spans="1:8">
      <c r="A8" s="4" t="s">
        <v>2</v>
      </c>
      <c r="B8" s="5" t="s">
        <v>5</v>
      </c>
      <c r="C8" s="4" t="str">
        <f t="shared" si="0"/>
        <v>Bộ drap phủ gòn - Vải Thun</v>
      </c>
      <c r="D8" s="5">
        <v>35</v>
      </c>
      <c r="E8" s="6">
        <f t="shared" si="1"/>
        <v>866000</v>
      </c>
      <c r="F8" s="4">
        <f t="shared" si="2"/>
        <v>0</v>
      </c>
      <c r="G8" s="6">
        <f t="shared" si="3"/>
        <v>30310000</v>
      </c>
      <c r="H8" s="6">
        <f t="shared" si="4"/>
        <v>30310000</v>
      </c>
    </row>
    <row r="9" spans="1:8">
      <c r="A9" s="4" t="s">
        <v>1</v>
      </c>
      <c r="B9" s="5" t="s">
        <v>6</v>
      </c>
      <c r="C9" s="4" t="str">
        <f t="shared" si="0"/>
        <v>Mền xuân thu - Vải Cotton</v>
      </c>
      <c r="D9" s="5">
        <v>300</v>
      </c>
      <c r="E9" s="6">
        <f t="shared" si="1"/>
        <v>495000</v>
      </c>
      <c r="F9" s="4" t="str">
        <f t="shared" si="2"/>
        <v>5%</v>
      </c>
      <c r="G9" s="6">
        <f t="shared" si="3"/>
        <v>148500000</v>
      </c>
      <c r="H9" s="6">
        <f t="shared" si="4"/>
        <v>141075000</v>
      </c>
    </row>
    <row r="10" spans="1:8">
      <c r="A10" s="4" t="s">
        <v>1</v>
      </c>
      <c r="B10" s="5" t="s">
        <v>6</v>
      </c>
      <c r="C10" s="4" t="str">
        <f t="shared" si="0"/>
        <v>Mền xuân thu - Vải Cotton</v>
      </c>
      <c r="D10" s="5">
        <v>45</v>
      </c>
      <c r="E10" s="6">
        <f t="shared" si="1"/>
        <v>495000</v>
      </c>
      <c r="F10" s="4">
        <f t="shared" si="2"/>
        <v>0</v>
      </c>
      <c r="G10" s="6">
        <f t="shared" si="3"/>
        <v>22275000</v>
      </c>
      <c r="H10" s="6">
        <f t="shared" si="4"/>
        <v>22275000</v>
      </c>
    </row>
    <row r="11" spans="1:8">
      <c r="A11" s="4" t="s">
        <v>2</v>
      </c>
      <c r="B11" s="5" t="s">
        <v>6</v>
      </c>
      <c r="C11" s="4" t="str">
        <f t="shared" si="0"/>
        <v>Mền xuân thu - Vải Thun</v>
      </c>
      <c r="D11" s="5">
        <v>500</v>
      </c>
      <c r="E11" s="6">
        <f t="shared" si="1"/>
        <v>365000</v>
      </c>
      <c r="F11" s="4" t="str">
        <f t="shared" si="2"/>
        <v>5%</v>
      </c>
      <c r="G11" s="6">
        <f t="shared" si="3"/>
        <v>182500000</v>
      </c>
      <c r="H11" s="6">
        <f t="shared" si="4"/>
        <v>173375000</v>
      </c>
    </row>
    <row r="12" spans="1:8">
      <c r="A12" s="4" t="s">
        <v>2</v>
      </c>
      <c r="B12" s="5" t="s">
        <v>6</v>
      </c>
      <c r="C12" s="4" t="str">
        <f t="shared" si="0"/>
        <v>Mền xuân thu - Vải Thun</v>
      </c>
      <c r="D12" s="5">
        <v>200</v>
      </c>
      <c r="E12" s="6">
        <f t="shared" si="1"/>
        <v>365000</v>
      </c>
      <c r="F12" s="4" t="str">
        <f t="shared" si="2"/>
        <v>5%</v>
      </c>
      <c r="G12" s="6">
        <f t="shared" si="3"/>
        <v>73000000</v>
      </c>
      <c r="H12" s="6">
        <f t="shared" si="4"/>
        <v>69350000</v>
      </c>
    </row>
    <row r="14" spans="1:8">
      <c r="A14" s="7" t="s">
        <v>14</v>
      </c>
      <c r="B14" s="7"/>
      <c r="C14" s="7"/>
      <c r="D14" s="7"/>
      <c r="F14" s="7" t="s">
        <v>24</v>
      </c>
      <c r="G14" s="7"/>
    </row>
    <row r="15" spans="1:8">
      <c r="A15" s="8" t="s">
        <v>3</v>
      </c>
      <c r="B15" s="8" t="s">
        <v>7</v>
      </c>
      <c r="C15" s="8" t="s">
        <v>9</v>
      </c>
      <c r="D15" s="8"/>
      <c r="F15" s="9" t="s">
        <v>7</v>
      </c>
      <c r="G15" s="9" t="s">
        <v>20</v>
      </c>
    </row>
    <row r="16" spans="1:8">
      <c r="A16" s="8"/>
      <c r="B16" s="8"/>
      <c r="C16" s="10" t="s">
        <v>15</v>
      </c>
      <c r="D16" s="10" t="s">
        <v>16</v>
      </c>
      <c r="F16" s="5" t="s">
        <v>21</v>
      </c>
      <c r="G16" s="4">
        <f>SUMIF($B$3:$B$12,"GP",$H$3:$H$12)</f>
        <v>664477800</v>
      </c>
    </row>
    <row r="17" spans="1:7">
      <c r="A17" s="5" t="s">
        <v>5</v>
      </c>
      <c r="B17" s="5" t="s">
        <v>17</v>
      </c>
      <c r="C17" s="5">
        <v>866000</v>
      </c>
      <c r="D17" s="5">
        <v>1141000</v>
      </c>
      <c r="F17" s="5" t="s">
        <v>22</v>
      </c>
      <c r="G17" s="4">
        <f>SUMIF($B$3:$B$12,"GB",$H$3:$H$12)</f>
        <v>84849000</v>
      </c>
    </row>
    <row r="18" spans="1:7">
      <c r="A18" s="5" t="s">
        <v>4</v>
      </c>
      <c r="B18" s="5" t="s">
        <v>18</v>
      </c>
      <c r="C18" s="5">
        <v>421000</v>
      </c>
      <c r="D18" s="5">
        <v>543000</v>
      </c>
      <c r="F18" s="5" t="s">
        <v>19</v>
      </c>
      <c r="G18" s="4">
        <f>SUMIF($B$3:$B$12,"MX",$H$3:$H$12)</f>
        <v>406075000</v>
      </c>
    </row>
    <row r="19" spans="1:7">
      <c r="A19" s="5" t="s">
        <v>6</v>
      </c>
      <c r="B19" s="5" t="s">
        <v>19</v>
      </c>
      <c r="C19" s="5">
        <v>365000</v>
      </c>
      <c r="D19" s="5">
        <v>495000</v>
      </c>
    </row>
    <row r="21" spans="1:7">
      <c r="A21" s="2" t="s">
        <v>23</v>
      </c>
    </row>
    <row r="22" spans="1:7">
      <c r="A22" s="11" t="s">
        <v>25</v>
      </c>
    </row>
  </sheetData>
  <sortState ref="A3:H12">
    <sortCondition ref="C3:C12"/>
    <sortCondition descending="1" ref="D3:D12"/>
  </sortState>
  <mergeCells count="6">
    <mergeCell ref="A1:H1"/>
    <mergeCell ref="A14:D14"/>
    <mergeCell ref="F14:G14"/>
    <mergeCell ref="A15:A16"/>
    <mergeCell ref="B15:B16"/>
    <mergeCell ref="C15:D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2017-10-06T02:07:32Z</dcterms:created>
  <dcterms:modified xsi:type="dcterms:W3CDTF">2017-10-07T16:39:25Z</dcterms:modified>
</cp:coreProperties>
</file>